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DOCS\NetDocs\ПЭО\Пояснювальні_Приватний сектор\Додатки\Жовтень 2019\"/>
    </mc:Choice>
  </mc:AlternateContent>
  <bookViews>
    <workbookView xWindow="0" yWindow="0" windowWidth="28800" windowHeight="12030"/>
  </bookViews>
  <sheets>
    <sheet name="додаток 1.1.ДІБ" sheetId="5" r:id="rId1"/>
  </sheets>
  <definedNames>
    <definedName name="_xlnm.Print_Area" localSheetId="0">'додаток 1.1.ДІБ'!$A$1:$G$32</definedName>
  </definedNames>
  <calcPr calcId="162913"/>
</workbook>
</file>

<file path=xl/calcChain.xml><?xml version="1.0" encoding="utf-8"?>
<calcChain xmlns="http://schemas.openxmlformats.org/spreadsheetml/2006/main">
  <c r="F20" i="5" l="1"/>
  <c r="F28" i="5"/>
  <c r="F21" i="5"/>
  <c r="F14" i="5" l="1"/>
  <c r="F24" i="5" l="1"/>
  <c r="F23" i="5" l="1"/>
  <c r="E21" i="5" l="1"/>
  <c r="F19" i="5" l="1"/>
  <c r="F22" i="5" l="1"/>
  <c r="G22" i="5"/>
  <c r="G14" i="5" l="1"/>
  <c r="E14" i="5" l="1"/>
  <c r="E28" i="5" l="1"/>
  <c r="E26" i="5"/>
  <c r="E23" i="5" l="1"/>
  <c r="E17" i="5"/>
  <c r="E24" i="5" l="1"/>
  <c r="F13" i="5"/>
  <c r="F16" i="5" l="1"/>
  <c r="F29" i="5" s="1"/>
  <c r="E16" i="5" l="1"/>
  <c r="G20" i="5"/>
  <c r="E20" i="5" s="1"/>
  <c r="G19" i="5" l="1"/>
  <c r="E19" i="5" s="1"/>
  <c r="E22" i="5" l="1"/>
  <c r="G13" i="5"/>
  <c r="E13" i="5" l="1"/>
  <c r="G29" i="5"/>
  <c r="E29" i="5" s="1"/>
</calcChain>
</file>

<file path=xl/sharedStrings.xml><?xml version="1.0" encoding="utf-8"?>
<sst xmlns="http://schemas.openxmlformats.org/spreadsheetml/2006/main" count="38" uniqueCount="30">
  <si>
    <t>Найменування завдання</t>
  </si>
  <si>
    <t>Найменування заходу</t>
  </si>
  <si>
    <t>Головний розпорядник бюджетних коштів, виконавці</t>
  </si>
  <si>
    <t>Джерела фінансування (бюджет міста, державний, обласний бюджети, інші)</t>
  </si>
  <si>
    <t>Всього</t>
  </si>
  <si>
    <t>за роками</t>
  </si>
  <si>
    <t>Завдання і заходи</t>
  </si>
  <si>
    <t>бюджет міста</t>
  </si>
  <si>
    <t>Прогнозні обсяги, тис.грн</t>
  </si>
  <si>
    <t>Всього по програмі</t>
  </si>
  <si>
    <t>Секретар міської ради</t>
  </si>
  <si>
    <t>забезпечення  проектування, будівництва та реконструкції об'єктів</t>
  </si>
  <si>
    <t>Р.О. Пидорич</t>
  </si>
  <si>
    <t>поточний ремонт доріг приватного сектору</t>
  </si>
  <si>
    <t xml:space="preserve">Утримання та розвиток автомобільних доріг та дорожньої інфраструктури 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</si>
  <si>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</si>
  <si>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</si>
  <si>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капітальний ремонт об’єктів дорожньої інфраструктури</t>
  </si>
  <si>
    <t>забезпечення  проектування, будівництва та реконструкції об'єктів дорожньої інфраструктури</t>
  </si>
  <si>
    <t>Організація благоустрою міста</t>
  </si>
  <si>
    <t>Будівництво об'єктів комунального господарства</t>
  </si>
  <si>
    <t>Будівництво об'єктів комунального господарства, в тому числі:</t>
  </si>
  <si>
    <t>департамент інфраструктури та благоустрою Запорізької міської ради</t>
  </si>
  <si>
    <t>Капітальний ремонт об'єктів благоустрою, в тому числі:</t>
  </si>
  <si>
    <t>капітальний ремонт об'єктів зовнішнього освітлення</t>
  </si>
  <si>
    <t>До Міської цільової Програми відновлення інфраструктури території приватного сектора міста Запоріжжя на 2018-2020 роки</t>
  </si>
  <si>
    <t>з виконання Міської цільової Програми відновлення інфраструктури території приватного сектора міста Запоріжжя на 2018-2020 роки</t>
  </si>
  <si>
    <t>районна адміністрація Запорізької міської ради по Комунарському району</t>
  </si>
  <si>
    <t>районна адміністрація Запорізької міської ради по Шевченківському району</t>
  </si>
  <si>
    <t>Додаток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</si>
</sst>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" fillId="0" borderId="0"/>
  </cellStyleXfs>
  <cellXfs count="62">
    <xf numFmtId="0" fontId="0" fillId="0" borderId="0" xfId="0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0" xfId="0" applyNumberFormat="1" applyFont="1" applyFill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5" fontId="3" fillId="2" borderId="2" xfId="3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top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 wrapText="1"/>
    </xf>
  </cellXfs>
  <cellStyles count="4">
    <cellStyle name="Звичайний" xfId="0" builtinId="0"/>
    <cellStyle name="Обычный 13" xfId="2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L37"/>
  <sheetViews>
    <sheetView tabSelected="1" view="pageBreakPreview" topLeftCell="A4" zoomScaleNormal="75" zoomScaleSheetLayoutView="100" workbookViewId="0">
      <selection activeCell="I27" sqref="I27"/>
    </sheetView>
  </sheetViews>
  <sheetFormatPr defaultColWidth="9.140625" defaultRowHeight="12.75" x14ac:dyDescent="0.2"/>
  <cols>
    <col min="1" max="1" width="29.7109375" style="4" customWidth="1"/>
    <col min="2" max="2" width="32.85546875" style="4" customWidth="1"/>
    <col min="3" max="3" width="22.7109375" style="5" customWidth="1"/>
    <col min="4" max="4" width="22.28515625" style="5" customWidth="1"/>
    <col min="5" max="5" width="18.85546875" style="5" customWidth="1"/>
    <col min="6" max="6" width="21.5703125" style="5" customWidth="1"/>
    <col min="7" max="7" width="23.7109375" style="5" customWidth="1"/>
    <col min="8" max="8" width="21.28515625" style="4" customWidth="1"/>
    <col min="9" max="9" width="16.5703125" style="4" customWidth="1"/>
    <col min="10" max="11" width="9.140625" style="4"/>
    <col min="12" max="12" width="10.5703125" style="4" bestFit="1" customWidth="1"/>
    <col min="13" max="16384" width="9.140625" style="4"/>
  </cols>
  <sheetData>
    <row r="1" spans="1:9" s="1" customFormat="1" ht="25.5" customHeight="1" x14ac:dyDescent="0.2">
      <c r="C1" s="2"/>
      <c r="D1" s="2"/>
      <c r="E1" s="2"/>
      <c r="F1" s="40" t="s">
        <v>29</v>
      </c>
      <c r="G1" s="40"/>
    </row>
    <row r="2" spans="1:9" s="1" customFormat="1" ht="141" customHeight="1" x14ac:dyDescent="0.2">
      <c r="C2" s="3"/>
      <c r="D2" s="3"/>
      <c r="E2" s="3"/>
      <c r="F2" s="41" t="s">
        <v>25</v>
      </c>
      <c r="G2" s="41"/>
    </row>
    <row r="3" spans="1:9" x14ac:dyDescent="0.2">
      <c r="H3" s="6"/>
    </row>
    <row r="4" spans="1:9" s="1" customFormat="1" ht="22.5" x14ac:dyDescent="0.2">
      <c r="A4" s="42" t="s">
        <v>6</v>
      </c>
      <c r="B4" s="42"/>
      <c r="C4" s="42"/>
      <c r="D4" s="42"/>
      <c r="E4" s="42"/>
      <c r="F4" s="42"/>
      <c r="G4" s="42"/>
    </row>
    <row r="5" spans="1:9" s="1" customFormat="1" ht="44.25" customHeight="1" x14ac:dyDescent="0.2">
      <c r="A5" s="43" t="s">
        <v>26</v>
      </c>
      <c r="B5" s="43"/>
      <c r="C5" s="43"/>
      <c r="D5" s="43"/>
      <c r="E5" s="43"/>
      <c r="F5" s="43"/>
      <c r="G5" s="43"/>
    </row>
    <row r="6" spans="1:9" s="1" customFormat="1" ht="12.75" customHeight="1" x14ac:dyDescent="0.2">
      <c r="A6" s="7"/>
      <c r="B6" s="7"/>
      <c r="C6" s="7"/>
      <c r="D6" s="7"/>
      <c r="E6" s="7"/>
      <c r="F6" s="7"/>
      <c r="G6" s="7"/>
    </row>
    <row r="8" spans="1:9" s="8" customFormat="1" ht="13.5" customHeight="1" x14ac:dyDescent="0.2">
      <c r="A8" s="44" t="s">
        <v>0</v>
      </c>
      <c r="B8" s="44" t="s">
        <v>1</v>
      </c>
      <c r="C8" s="44" t="s">
        <v>2</v>
      </c>
      <c r="D8" s="44" t="s">
        <v>3</v>
      </c>
      <c r="E8" s="44" t="s">
        <v>8</v>
      </c>
      <c r="F8" s="44"/>
      <c r="G8" s="44"/>
    </row>
    <row r="9" spans="1:9" s="8" customFormat="1" ht="11.25" customHeight="1" x14ac:dyDescent="0.2">
      <c r="A9" s="44"/>
      <c r="B9" s="44"/>
      <c r="C9" s="44"/>
      <c r="D9" s="44"/>
      <c r="E9" s="44" t="s">
        <v>4</v>
      </c>
      <c r="F9" s="44" t="s">
        <v>5</v>
      </c>
      <c r="G9" s="44"/>
    </row>
    <row r="10" spans="1:9" s="8" customFormat="1" x14ac:dyDescent="0.2">
      <c r="A10" s="44"/>
      <c r="B10" s="44"/>
      <c r="C10" s="44"/>
      <c r="D10" s="44"/>
      <c r="E10" s="44"/>
      <c r="F10" s="9">
        <v>2019</v>
      </c>
      <c r="G10" s="9">
        <v>2020</v>
      </c>
    </row>
    <row r="11" spans="1:9" s="8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9" s="8" customFormat="1" ht="15.75" customHeight="1" x14ac:dyDescent="0.2">
      <c r="A12" s="46" t="s">
        <v>20</v>
      </c>
      <c r="B12" s="47"/>
      <c r="C12" s="47"/>
      <c r="D12" s="47"/>
      <c r="E12" s="47"/>
      <c r="F12" s="47"/>
      <c r="G12" s="47"/>
    </row>
    <row r="13" spans="1:9" s="8" customFormat="1" ht="12.75" customHeight="1" x14ac:dyDescent="0.2">
      <c r="A13" s="49" t="s">
        <v>21</v>
      </c>
      <c r="B13" s="10"/>
      <c r="C13" s="51" t="s">
        <v>22</v>
      </c>
      <c r="D13" s="51" t="s">
        <v>7</v>
      </c>
      <c r="E13" s="11">
        <f>F13+G13</f>
        <v>6633.5750000000007</v>
      </c>
      <c r="F13" s="11">
        <f>F14</f>
        <v>5725.8960000000006</v>
      </c>
      <c r="G13" s="11">
        <f>G14</f>
        <v>907.67899999999997</v>
      </c>
    </row>
    <row r="14" spans="1:9" s="8" customFormat="1" ht="45" customHeight="1" x14ac:dyDescent="0.2">
      <c r="A14" s="50"/>
      <c r="B14" s="12" t="s">
        <v>11</v>
      </c>
      <c r="C14" s="52"/>
      <c r="D14" s="52"/>
      <c r="E14" s="13">
        <f>F14+G14</f>
        <v>6633.5750000000007</v>
      </c>
      <c r="F14" s="14">
        <f>3765.55+82.038+8.837+584.671+490.489+1000+86.572+519.837-812.098</f>
        <v>5725.8960000000006</v>
      </c>
      <c r="G14" s="15">
        <f>868.096+39.583</f>
        <v>907.67899999999997</v>
      </c>
      <c r="H14" s="16"/>
      <c r="I14" s="17"/>
    </row>
    <row r="15" spans="1:9" s="5" customFormat="1" x14ac:dyDescent="0.2">
      <c r="A15" s="48" t="s">
        <v>19</v>
      </c>
      <c r="B15" s="48"/>
      <c r="C15" s="48"/>
      <c r="D15" s="48"/>
      <c r="E15" s="48"/>
      <c r="F15" s="48"/>
      <c r="G15" s="48"/>
    </row>
    <row r="16" spans="1:9" ht="12.75" customHeight="1" x14ac:dyDescent="0.2">
      <c r="A16" s="49" t="s">
        <v>23</v>
      </c>
      <c r="B16" s="18"/>
      <c r="C16" s="51" t="s">
        <v>22</v>
      </c>
      <c r="D16" s="51" t="s">
        <v>7</v>
      </c>
      <c r="E16" s="11">
        <f>F16+G16</f>
        <v>1.06</v>
      </c>
      <c r="F16" s="11">
        <f>SUM(F17:F17)</f>
        <v>1.06</v>
      </c>
      <c r="G16" s="11"/>
    </row>
    <row r="17" spans="1:64" ht="25.5" x14ac:dyDescent="0.2">
      <c r="A17" s="50"/>
      <c r="B17" s="18" t="s">
        <v>24</v>
      </c>
      <c r="C17" s="52"/>
      <c r="D17" s="52"/>
      <c r="E17" s="14">
        <f>F17+G17</f>
        <v>1.06</v>
      </c>
      <c r="F17" s="14">
        <v>1.06</v>
      </c>
      <c r="G17" s="14"/>
      <c r="H17" s="19"/>
    </row>
    <row r="18" spans="1:64" x14ac:dyDescent="0.2">
      <c r="A18" s="48" t="s">
        <v>14</v>
      </c>
      <c r="B18" s="48"/>
      <c r="C18" s="48"/>
      <c r="D18" s="48"/>
      <c r="E18" s="48"/>
      <c r="F18" s="48"/>
      <c r="G18" s="48"/>
    </row>
    <row r="19" spans="1:64" ht="12.75" customHeight="1" x14ac:dyDescent="0.2">
      <c r="A19" s="49" t="s">
        <v>15</v>
      </c>
      <c r="B19" s="20"/>
      <c r="D19" s="51" t="s">
        <v>7</v>
      </c>
      <c r="E19" s="21">
        <f>F19+G19</f>
        <v>25360.322071999995</v>
      </c>
      <c r="F19" s="21">
        <f>SUM(F20:F21)</f>
        <v>12334.786999999998</v>
      </c>
      <c r="G19" s="21">
        <f>SUM(G20:G20)</f>
        <v>13025.535071999999</v>
      </c>
    </row>
    <row r="20" spans="1:64" ht="51" x14ac:dyDescent="0.2">
      <c r="A20" s="50"/>
      <c r="B20" s="60" t="s">
        <v>13</v>
      </c>
      <c r="C20" s="22" t="s">
        <v>22</v>
      </c>
      <c r="D20" s="52"/>
      <c r="E20" s="14">
        <f t="shared" ref="E20:E29" si="0">F20+G20</f>
        <v>25360.322071999995</v>
      </c>
      <c r="F20" s="14">
        <f>14000-446.111-1199.262-19.84</f>
        <v>12334.786999999998</v>
      </c>
      <c r="G20" s="14">
        <f t="shared" ref="G20" si="1">F20*1.056</f>
        <v>13025.535071999999</v>
      </c>
    </row>
    <row r="21" spans="1:64" ht="39" hidden="1" customHeight="1" x14ac:dyDescent="0.2">
      <c r="A21" s="59"/>
      <c r="B21" s="61"/>
      <c r="C21" s="10" t="s">
        <v>28</v>
      </c>
      <c r="D21" s="52"/>
      <c r="E21" s="23">
        <f>F21</f>
        <v>0</v>
      </c>
      <c r="F21" s="14">
        <f>1800-1800</f>
        <v>0</v>
      </c>
      <c r="G21" s="14"/>
    </row>
    <row r="22" spans="1:64" ht="12.75" customHeight="1" x14ac:dyDescent="0.2">
      <c r="A22" s="49" t="s">
        <v>16</v>
      </c>
      <c r="B22" s="12"/>
      <c r="C22" s="58" t="s">
        <v>22</v>
      </c>
      <c r="D22" s="52"/>
      <c r="E22" s="11">
        <f t="shared" si="0"/>
        <v>11729.307000000001</v>
      </c>
      <c r="F22" s="11">
        <f>F23+F24+F26+F28</f>
        <v>11335.721000000001</v>
      </c>
      <c r="G22" s="11">
        <f>G23+G24+G26+G28</f>
        <v>393.58600000000001</v>
      </c>
    </row>
    <row r="23" spans="1:64" ht="43.5" customHeight="1" x14ac:dyDescent="0.2">
      <c r="A23" s="50"/>
      <c r="B23" s="24" t="s">
        <v>18</v>
      </c>
      <c r="C23" s="58"/>
      <c r="D23" s="52"/>
      <c r="E23" s="14">
        <f t="shared" si="0"/>
        <v>2041.32</v>
      </c>
      <c r="F23" s="14">
        <f>1133.03+908.29</f>
        <v>2041.32</v>
      </c>
      <c r="G23" s="14"/>
      <c r="H23" s="19"/>
    </row>
    <row r="24" spans="1:64" ht="27" customHeight="1" x14ac:dyDescent="0.2">
      <c r="A24" s="50"/>
      <c r="B24" s="25" t="s">
        <v>17</v>
      </c>
      <c r="C24" s="58"/>
      <c r="D24" s="52"/>
      <c r="E24" s="23">
        <f t="shared" si="0"/>
        <v>7211.2540000000008</v>
      </c>
      <c r="F24" s="14">
        <f>1843.266+2889.016+900+925.999+362.162-102.775</f>
        <v>6817.6680000000006</v>
      </c>
      <c r="G24" s="23">
        <v>393.58600000000001</v>
      </c>
      <c r="H24" s="53"/>
      <c r="I24" s="54"/>
    </row>
    <row r="25" spans="1:64" x14ac:dyDescent="0.2">
      <c r="A25" s="50"/>
      <c r="B25" s="25"/>
      <c r="C25" s="55" t="s">
        <v>27</v>
      </c>
      <c r="D25" s="52"/>
      <c r="E25" s="26"/>
      <c r="F25" s="27"/>
      <c r="G25" s="26"/>
      <c r="H25" s="19"/>
    </row>
    <row r="26" spans="1:64" ht="42.75" customHeight="1" x14ac:dyDescent="0.2">
      <c r="A26" s="50"/>
      <c r="B26" s="28" t="s">
        <v>18</v>
      </c>
      <c r="C26" s="56"/>
      <c r="D26" s="52"/>
      <c r="E26" s="23">
        <f t="shared" si="0"/>
        <v>663.25599999999997</v>
      </c>
      <c r="F26" s="14">
        <v>663.25599999999997</v>
      </c>
      <c r="G26" s="23"/>
      <c r="H26" s="19"/>
    </row>
    <row r="27" spans="1:64" ht="13.5" customHeight="1" x14ac:dyDescent="0.2">
      <c r="A27" s="50"/>
      <c r="B27" s="25"/>
      <c r="C27" s="51" t="s">
        <v>28</v>
      </c>
      <c r="D27" s="52"/>
      <c r="E27" s="23"/>
      <c r="F27" s="14"/>
      <c r="G27" s="23"/>
      <c r="H27" s="19"/>
    </row>
    <row r="28" spans="1:64" ht="27" customHeight="1" x14ac:dyDescent="0.2">
      <c r="A28" s="50"/>
      <c r="B28" s="29" t="s">
        <v>17</v>
      </c>
      <c r="C28" s="57"/>
      <c r="D28" s="52"/>
      <c r="E28" s="23">
        <f t="shared" si="0"/>
        <v>1813.4769999999999</v>
      </c>
      <c r="F28" s="14">
        <f>3631.883+62.4-1880.806</f>
        <v>1813.4769999999999</v>
      </c>
      <c r="G28" s="23"/>
      <c r="H28" s="16"/>
    </row>
    <row r="29" spans="1:64" ht="13.5" customHeight="1" x14ac:dyDescent="0.2">
      <c r="A29" s="30" t="s">
        <v>9</v>
      </c>
      <c r="B29" s="30"/>
      <c r="C29" s="31"/>
      <c r="D29" s="31"/>
      <c r="E29" s="11">
        <f t="shared" si="0"/>
        <v>43724.264071999998</v>
      </c>
      <c r="F29" s="11">
        <f>F13+F16+F19+F22</f>
        <v>29397.464</v>
      </c>
      <c r="G29" s="11">
        <f>G13+G16+G19+G22</f>
        <v>14326.800071999998</v>
      </c>
      <c r="H29" s="32"/>
      <c r="I29" s="33"/>
      <c r="J29" s="32"/>
      <c r="K29" s="32"/>
      <c r="L29" s="33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</row>
    <row r="30" spans="1:64" x14ac:dyDescent="0.2">
      <c r="A30" s="34"/>
      <c r="B30" s="34"/>
      <c r="C30" s="35"/>
      <c r="D30" s="35"/>
      <c r="E30" s="36"/>
      <c r="F30" s="36"/>
      <c r="G30" s="36"/>
      <c r="H30" s="32"/>
      <c r="I30" s="33"/>
      <c r="J30" s="32"/>
      <c r="K30" s="32"/>
      <c r="L30" s="33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</row>
    <row r="31" spans="1:64" ht="23.25" customHeight="1" x14ac:dyDescent="0.2">
      <c r="A31" s="40" t="s">
        <v>10</v>
      </c>
      <c r="B31" s="40"/>
      <c r="C31" s="37"/>
      <c r="D31" s="37"/>
      <c r="E31" s="37"/>
      <c r="F31" s="45" t="s">
        <v>12</v>
      </c>
      <c r="G31" s="45"/>
      <c r="K31" s="32"/>
      <c r="L31" s="33"/>
    </row>
    <row r="32" spans="1:64" s="1" customFormat="1" ht="18.75" x14ac:dyDescent="0.2">
      <c r="A32" s="4"/>
      <c r="B32" s="4"/>
      <c r="C32" s="5"/>
      <c r="D32" s="5"/>
      <c r="E32" s="5"/>
      <c r="F32" s="38"/>
      <c r="G32" s="5"/>
      <c r="K32" s="32"/>
      <c r="L32" s="32"/>
    </row>
    <row r="33" spans="6:12" ht="18.75" x14ac:dyDescent="0.2">
      <c r="K33" s="39"/>
      <c r="L33" s="39"/>
    </row>
    <row r="34" spans="6:12" x14ac:dyDescent="0.2">
      <c r="F34" s="38"/>
      <c r="G34" s="38"/>
    </row>
    <row r="35" spans="6:12" x14ac:dyDescent="0.2">
      <c r="F35" s="38"/>
    </row>
    <row r="36" spans="6:12" x14ac:dyDescent="0.2">
      <c r="F36" s="38"/>
    </row>
    <row r="37" spans="6:12" x14ac:dyDescent="0.2">
      <c r="F37" s="38"/>
    </row>
  </sheetData>
  <mergeCells count="30">
    <mergeCell ref="H24:I24"/>
    <mergeCell ref="C25:C26"/>
    <mergeCell ref="C27:C28"/>
    <mergeCell ref="A22:A28"/>
    <mergeCell ref="D19:D28"/>
    <mergeCell ref="C22:C24"/>
    <mergeCell ref="A19:A21"/>
    <mergeCell ref="B20:B21"/>
    <mergeCell ref="F31:G31"/>
    <mergeCell ref="A31:B31"/>
    <mergeCell ref="A12:G12"/>
    <mergeCell ref="A18:G18"/>
    <mergeCell ref="A13:A14"/>
    <mergeCell ref="C13:C14"/>
    <mergeCell ref="D13:D14"/>
    <mergeCell ref="A15:G15"/>
    <mergeCell ref="C16:C17"/>
    <mergeCell ref="D16:D17"/>
    <mergeCell ref="A16:A17"/>
    <mergeCell ref="F1:G1"/>
    <mergeCell ref="F2:G2"/>
    <mergeCell ref="A4:G4"/>
    <mergeCell ref="A5:G5"/>
    <mergeCell ref="A8:A10"/>
    <mergeCell ref="B8:B10"/>
    <mergeCell ref="C8:C10"/>
    <mergeCell ref="D8:D10"/>
    <mergeCell ref="E8:G8"/>
    <mergeCell ref="E9:E10"/>
    <mergeCell ref="F9:G9"/>
  </mergeCells>
  <printOptions horizontalCentered="1"/>
  <pageMargins left="0.39370078740157483" right="0" top="1.1811023622047245" bottom="0" header="0" footer="0"/>
  <pageSetup paperSize="9" scale="82" fitToHeight="30" orientation="landscape" r:id="rId1"/>
  <headerFooter differentFirst="1" alignWithMargins="0">
    <oddHeader>&amp;C&amp;P</oddHeader>
  </headerFooter>
  <rowBreaks count="1" manualBreakCount="1">
    <brk id="2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1.1.ДІБ</vt:lpstr>
      <vt:lpstr>'додаток 1.1.ДІБ'!Область_друку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2019-08-28T08:35:44Z</cp:lastPrinted>
  <dcterms:created xsi:type="dcterms:W3CDTF">1996-10-08T23:32:33Z</dcterms:created>
  <dcterms:modified xsi:type="dcterms:W3CDTF">2019-10-23T06:28:02Z</dcterms:modified>
</cp:coreProperties>
</file>